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D5D18F54-A318-450D-8583-13F509C5A5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6" i="1" l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<sst xmlns="http://schemas.openxmlformats.org/spreadsheetml/2006/main" count="1263" uniqueCount="187">
  <si>
    <t>2977414 - V9.7.1 - Reporte de calificaciones - 7/11/25, 17:54 - V2</t>
  </si>
  <si>
    <t>Fase Inducción</t>
  </si>
  <si>
    <t>Fase 1 Análisis</t>
  </si>
  <si>
    <t>Fase 2 Planeación</t>
  </si>
  <si>
    <t>Fase 3 Ejecución</t>
  </si>
  <si>
    <t>Fase 4 Evaluación</t>
  </si>
  <si>
    <t>Canceladas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</si>
  <si>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</si>
  <si>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</si>
  <si>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</si>
  <si>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</si>
  <si>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</si>
  <si>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</si>
  <si>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</si>
  <si>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</si>
  <si>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</si>
  <si>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</si>
  <si>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</si>
  <si>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</si>
  <si>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</si>
  <si>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</si>
  <si>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</si>
  <si>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</si>
  <si>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</si>
  <si>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</si>
  <si>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</si>
  <si>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</si>
  <si>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</si>
  <si>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</si>
  <si>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</si>
  <si>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</si>
  <si>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</si>
  <si>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</si>
  <si>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</si>
  <si>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</si>
  <si>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</si>
  <si>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</si>
  <si>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</si>
  <si>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</si>
  <si>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</si>
  <si>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</si>
  <si>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</si>
  <si>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</si>
  <si>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"Giving opinions about jobs" GA3-240202501-AA1-EV03 calificación</t>
  </si>
  <si>
    <t>Audio GA3-240202501-AA1-EV02</t>
  </si>
  <si>
    <t>Cuestionario GA3-240202501-AA2-EV01</t>
  </si>
  <si>
    <t>Audio GA3-240202501-AA2-EV02</t>
  </si>
  <si>
    <t>Foro: Sharing life experiences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</si>
  <si>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</si>
  <si>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</si>
  <si>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</si>
  <si>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</si>
  <si>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</si>
  <si>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</si>
  <si>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</si>
  <si>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</si>
  <si>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</si>
  <si>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EDIXANDER ARBOLEDA LOPERA</t>
  </si>
  <si>
    <t>edi021078@gmail.com</t>
  </si>
  <si>
    <t>15274380cc</t>
  </si>
  <si>
    <t>A</t>
  </si>
  <si>
    <t>SC</t>
  </si>
  <si>
    <t>HAROL SEBASTIAN MORENO MEDINA</t>
  </si>
  <si>
    <t>sebas03272009@hotmail.com</t>
  </si>
  <si>
    <t>1015453368cc</t>
  </si>
  <si>
    <t>SAUL FRAGUA NOVA</t>
  </si>
  <si>
    <t>saul.fragua1988@gmail.com</t>
  </si>
  <si>
    <t>1122121271cc</t>
  </si>
  <si>
    <t>ELIZABETH ALEGRIA OROZCO</t>
  </si>
  <si>
    <t>elizabethalegria895@gmail.com</t>
  </si>
  <si>
    <t>1144064236cc</t>
  </si>
  <si>
    <t>D</t>
  </si>
  <si>
    <t>LUIS FERNANDO SEGURA GOMEZ</t>
  </si>
  <si>
    <t>lufersegu@gmail.com</t>
  </si>
  <si>
    <t>1006556530cc</t>
  </si>
  <si>
    <t>PABLO GABRIEL ARRIOLA BENAVIDES</t>
  </si>
  <si>
    <t>arriolapablo26@gmail.com</t>
  </si>
  <si>
    <t>1046398851cc</t>
  </si>
  <si>
    <t>ANDRES DAVID CANO URREGO</t>
  </si>
  <si>
    <t>canourregoandresdavid@gmail.com</t>
  </si>
  <si>
    <t>1038771907cc</t>
  </si>
  <si>
    <t>ANA SOFIA CORONADO CASALLAS</t>
  </si>
  <si>
    <t>anasofiacoronado15@gmail.com</t>
  </si>
  <si>
    <t>1003805128cc</t>
  </si>
  <si>
    <t>MAIKOL ESTIVEN ARENAS VILLA</t>
  </si>
  <si>
    <t>villaarenas40@gmail.com</t>
  </si>
  <si>
    <t>1058817656ti</t>
  </si>
  <si>
    <t>JULIAN ANDRES MARIN BEDOYA</t>
  </si>
  <si>
    <t>julian_amarinb@soy.sena.edu.co</t>
  </si>
  <si>
    <t>1036641564cc</t>
  </si>
  <si>
    <t>JORGE LUIS VILLOTA PANTOJA</t>
  </si>
  <si>
    <t>jorge16villota@gmail.com</t>
  </si>
  <si>
    <t>1088738635cc</t>
  </si>
  <si>
    <t>ANDRES FELIPE QUINTERO MARULANDA</t>
  </si>
  <si>
    <t>quinteromarulanda@gmail.com</t>
  </si>
  <si>
    <t>1036926885cc</t>
  </si>
  <si>
    <t>DANNY ALEXANDER VARGAS LOZANO</t>
  </si>
  <si>
    <t>dan-alex-24@hotmail.com</t>
  </si>
  <si>
    <t>1110584386cc</t>
  </si>
  <si>
    <t>LUIS FELIPE RUIZ OCAMPO</t>
  </si>
  <si>
    <t>Ocampofelipe95@gmail.com</t>
  </si>
  <si>
    <t>1001463856cc</t>
  </si>
  <si>
    <t>JHON JAIRO ALBERTO HUERTAS</t>
  </si>
  <si>
    <t>jhonja.huertas@gmail.com</t>
  </si>
  <si>
    <t>1023896433cc</t>
  </si>
  <si>
    <t>JUAN DAVID LASSO ARIAS</t>
  </si>
  <si>
    <t>dati202011@gmail.com</t>
  </si>
  <si>
    <t>1107975521cc</t>
  </si>
  <si>
    <t>LUIS CARLOS GALAN BARBOSA</t>
  </si>
  <si>
    <t>luiscarlosgalan1107@hotmail.com</t>
  </si>
  <si>
    <t>1082402215cc</t>
  </si>
  <si>
    <t>JONATHAN STIH TORRES CASTELLANOS</t>
  </si>
  <si>
    <t>jonathan.torres2313@correo.policia.gov.co</t>
  </si>
  <si>
    <t>1069749504cc</t>
  </si>
  <si>
    <t>EDISON MICANQUER</t>
  </si>
  <si>
    <t>edisomicanquer513@gmail.com</t>
  </si>
  <si>
    <t>1085908002ti</t>
  </si>
  <si>
    <t>JUAN CLIMACO PINILLA OSPITIA</t>
  </si>
  <si>
    <t>juanc1986@hotmail.com</t>
  </si>
  <si>
    <t>1121823916cc</t>
  </si>
  <si>
    <t>LIZETH CAROLINA LOPEZ VANEGAS</t>
  </si>
  <si>
    <t>lizcarollopvan@gmail.com</t>
  </si>
  <si>
    <t>1082905232cc</t>
  </si>
  <si>
    <t>SEBASTIAN CAICEDO MORALES</t>
  </si>
  <si>
    <t>caicedo.sebastian@correounivalle.edu.co</t>
  </si>
  <si>
    <t>1144094517cc</t>
  </si>
  <si>
    <t>JHON LEWIS PAZ QUIJANO</t>
  </si>
  <si>
    <t>jhonpaz@unicauca.edu.co</t>
  </si>
  <si>
    <t>1061691093cc</t>
  </si>
  <si>
    <t>JONATTAN PEREZ ANGULO</t>
  </si>
  <si>
    <t>jonattanperez1@gmail.com</t>
  </si>
  <si>
    <t>13569116cc</t>
  </si>
  <si>
    <t>ANTHONI DAVID DELGADO DUARTE</t>
  </si>
  <si>
    <t>anthonidelgado1@gmail.com</t>
  </si>
  <si>
    <t>1250015ppt</t>
  </si>
  <si>
    <t>CRISTIAN DAVID PIEDRAHITA GALLEGO</t>
  </si>
  <si>
    <t>cpiedrahita27@gmail.com</t>
  </si>
  <si>
    <t>1007369058cc</t>
  </si>
  <si>
    <t>NICOL MARIANA LOZANO AGUDELO</t>
  </si>
  <si>
    <t>nbmariana10@gmail.com</t>
  </si>
  <si>
    <t>1114148180cc</t>
  </si>
  <si>
    <t>NELSON ENRIQUE CALY ROMERO</t>
  </si>
  <si>
    <t>nelsoncali@gmail.com</t>
  </si>
  <si>
    <t>98655211cc</t>
  </si>
  <si>
    <t>CARMEN ELENA MACHADO RODRIGUEZ</t>
  </si>
  <si>
    <t>nena8029@hotmail.com</t>
  </si>
  <si>
    <t>30328029cc</t>
  </si>
  <si>
    <t>DAISSY KATHERIN PEREZ TAPIAS</t>
  </si>
  <si>
    <t>deisyperez175@gmail.com</t>
  </si>
  <si>
    <t>1031646855cc</t>
  </si>
  <si>
    <t>JOSE CAMILO MARTINEZ TOVAR</t>
  </si>
  <si>
    <t>joaecamilomartineztovar@gmail.com</t>
  </si>
  <si>
    <t>1067292908cc</t>
  </si>
  <si>
    <t>HERNANDO CHAVARRO SANCHEZ</t>
  </si>
  <si>
    <t>hchavarro07@gmail.com</t>
  </si>
  <si>
    <t>80049745cc</t>
  </si>
  <si>
    <t>LEONARDO FABIO VARGAS CASTAÑO</t>
  </si>
  <si>
    <t>leonardosama85@gmail.com</t>
  </si>
  <si>
    <t>80858440cc</t>
  </si>
  <si>
    <t>CARLOS MIGUEL TORRES LINARES</t>
  </si>
  <si>
    <t>carlost1903jr@gmail.com</t>
  </si>
  <si>
    <t>1006715924cc</t>
  </si>
  <si>
    <t>EDINSON MANUEL TOCAREMA DIAZ</t>
  </si>
  <si>
    <t>tocaremamanuel18@gmail.com</t>
  </si>
  <si>
    <t>1029280227ti</t>
  </si>
  <si>
    <t>LUZ ADRIANA GUERRERO MARTIN</t>
  </si>
  <si>
    <t>adrianasky6@hotmail.com</t>
  </si>
  <si>
    <t>1032374811cc</t>
  </si>
  <si>
    <t>CARLOS MARIO FAJARDO PASTRANA</t>
  </si>
  <si>
    <t>carlospastrana9595@hotmail.com</t>
  </si>
  <si>
    <t>1067946691cc</t>
  </si>
  <si>
    <t>CAROLINA DIAZ GUEVARA</t>
  </si>
  <si>
    <t>carolinadc670@gmail.com</t>
  </si>
  <si>
    <t>1096196669cc</t>
  </si>
  <si>
    <t>HUGO FERNANDO CORREDOR RAMIREZ</t>
  </si>
  <si>
    <t>nando.corredor@gmail.com</t>
  </si>
  <si>
    <t>79969183cc</t>
  </si>
  <si>
    <t>HERNANDO CASTRO GARCIA</t>
  </si>
  <si>
    <t>hannah-vanusa2011@hotmail.com</t>
  </si>
  <si>
    <t>72268699cc</t>
  </si>
  <si>
    <t>Sin ingreso</t>
  </si>
  <si>
    <t>DIEGO FELIPE CAMACHO MILA</t>
  </si>
  <si>
    <t>diegopipe29@hotmail.com</t>
  </si>
  <si>
    <t>1014271300cc</t>
  </si>
  <si>
    <t>VICHELLXON DAVID AVILA ROQUE</t>
  </si>
  <si>
    <t>avilavichellxon@gmail.com</t>
  </si>
  <si>
    <t>1089196207cc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</si>
</sst>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1357348" TargetMode="External"/><Relationship Id="rId18" Type="http://schemas.openxmlformats.org/officeDocument/2006/relationships/hyperlink" Target="https://extensiont.tuyweb.com/api/redirect?url=https%3A%2F%2Fzajuna.sena.edu.co%2Fzajuna%2Fcourse%2Fmodedit.php%3Fupdate%3D1357384" TargetMode="External"/><Relationship Id="rId26" Type="http://schemas.openxmlformats.org/officeDocument/2006/relationships/hyperlink" Target="https://extensiont.tuyweb.com/api/redirect?url=https%3A%2F%2Fzajuna.sena.edu.co%2Fzajuna%2Fmod%2Fquiz%2Fgrade.php%3Fid%3D1357286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1357350" TargetMode="External"/><Relationship Id="rId3" Type="http://schemas.openxmlformats.org/officeDocument/2006/relationships/hyperlink" Target="https://extensiont.tuyweb.com/api/redirect?url=https%3A%2F%2Fzajuna.sena.edu.co%2Fzajuna%2Fcourse%2Fmodedit.php%3Fupdate%3D1357287" TargetMode="External"/><Relationship Id="rId21" Type="http://schemas.openxmlformats.org/officeDocument/2006/relationships/hyperlink" Target="https://extensiont.tuyweb.com/api/redirect?url=https%3A%2F%2Fzajuna.sena.edu.co%2Fzajuna%2Fcourse%2Fmodedit.php%3Fupdate%3D1357402" TargetMode="External"/><Relationship Id="rId34" Type="http://schemas.openxmlformats.org/officeDocument/2006/relationships/hyperlink" Target="https://extensiont.tuyweb.com/api/redirect?url=https%3A%2F%2Fzajuna.sena.edu.co%2Fzajuna%2Fmod%2Fassign%2Fview.php%3Fid%3D1357325" TargetMode="External"/><Relationship Id="rId42" Type="http://schemas.openxmlformats.org/officeDocument/2006/relationships/hyperlink" Target="https://extensiont.tuyweb.com/api/redirect?url=https%3A%2F%2Fzajuna.sena.edu.co%2Fzajuna%2Fmod%2Fassign%2Fview.php%3Fid%3D1357384" TargetMode="External"/><Relationship Id="rId47" Type="http://schemas.openxmlformats.org/officeDocument/2006/relationships/hyperlink" Target="https://extensiont.tuyweb.com/api/redirect?url=https%3A%2F%2Fzajuna.sena.edu.co%2Fzajuna%2Fmod%2Fassign%2Fview.php%3Fid%3D1357431" TargetMode="External"/><Relationship Id="rId7" Type="http://schemas.openxmlformats.org/officeDocument/2006/relationships/hyperlink" Target="https://extensiont.tuyweb.com/api/redirect?url=https%3A%2F%2Fzajuna.sena.edu.co%2Fzajuna%2Fcourse%2Fmodedit.php%3Fupdate%3D1357322" TargetMode="External"/><Relationship Id="rId12" Type="http://schemas.openxmlformats.org/officeDocument/2006/relationships/hyperlink" Target="https://extensiont.tuyweb.com/api/redirect?url=https%3A%2F%2Fzajuna.sena.edu.co%2Fzajuna%2Fcourse%2Fmodedit.php%3Fupdate%3D1357347" TargetMode="External"/><Relationship Id="rId17" Type="http://schemas.openxmlformats.org/officeDocument/2006/relationships/hyperlink" Target="https://extensiont.tuyweb.com/api/redirect?url=https%3A%2F%2Fzajuna.sena.edu.co%2Fzajuna%2Fcourse%2Fmodedit.php%3Fupdate%3D1357383" TargetMode="External"/><Relationship Id="rId25" Type="http://schemas.openxmlformats.org/officeDocument/2006/relationships/hyperlink" Target="https://extensiont.tuyweb.com/api/redirect?url=https%3A%2F%2Fzajuna.sena.edu.co%2Fzajuna%2Fcourse%2Fmodedit.php%3Fupdate%3D1357433" TargetMode="External"/><Relationship Id="rId33" Type="http://schemas.openxmlformats.org/officeDocument/2006/relationships/hyperlink" Target="https://extensiont.tuyweb.com/api/redirect?url=https%3A%2F%2Fzajuna.sena.edu.co%2Fzajuna%2Fmod%2Fassign%2Fview.php%3Fid%3D1357324" TargetMode="External"/><Relationship Id="rId38" Type="http://schemas.openxmlformats.org/officeDocument/2006/relationships/hyperlink" Target="https://extensiont.tuyweb.com/api/redirect?url=https%3A%2F%2Fzajuna.sena.edu.co%2Fzajuna%2Fmod%2Fquiz%2Fgrade.php%3Fid%3D135734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1357403" TargetMode="External"/><Relationship Id="rId2" Type="http://schemas.openxmlformats.org/officeDocument/2006/relationships/hyperlink" Target="https://extensiont.tuyweb.com/api/redirect?url=https%3A%2F%2Fzajuna.sena.edu.co%2Fzajuna%2Fcourse%2Fmodedit.php%3Fupdate%3D1357286" TargetMode="External"/><Relationship Id="rId16" Type="http://schemas.openxmlformats.org/officeDocument/2006/relationships/hyperlink" Target="https://extensiont.tuyweb.com/api/redirect?url=https%3A%2F%2Fzajuna.sena.edu.co%2Fzajuna%2Fcourse%2Fmodedit.php%3Fupdate%3D1357351" TargetMode="External"/><Relationship Id="rId20" Type="http://schemas.openxmlformats.org/officeDocument/2006/relationships/hyperlink" Target="https://extensiont.tuyweb.com/api/redirect?url=https%3A%2F%2Fzajuna.sena.edu.co%2Fzajuna%2Fcourse%2Fmodedit.php%3Fupdate%3D1357401" TargetMode="External"/><Relationship Id="rId29" Type="http://schemas.openxmlformats.org/officeDocument/2006/relationships/hyperlink" Target="https://extensiont.tuyweb.com/api/redirect?url=https%3A%2F%2Fzajuna.sena.edu.co%2Fzajuna%2Fmod%2Fquiz%2Fgrade.php%3Fid%3D1357320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1357383%26itemnumber%3D0" TargetMode="External"/><Relationship Id="rId1" Type="http://schemas.openxmlformats.org/officeDocument/2006/relationships/hyperlink" Target="https://extensiont.tuyweb.com/api/redirect?url=https%3A%2F%2Fzajuna.sena.edu.co%2Fzajuna%2Fcourse%2Fview.php%3Fid%3D14958" TargetMode="External"/><Relationship Id="rId6" Type="http://schemas.openxmlformats.org/officeDocument/2006/relationships/hyperlink" Target="https://extensiont.tuyweb.com/api/redirect?url=https%3A%2F%2Fzajuna.sena.edu.co%2Fzajuna%2Fcourse%2Fmodedit.php%3Fupdate%3D1357321" TargetMode="External"/><Relationship Id="rId11" Type="http://schemas.openxmlformats.org/officeDocument/2006/relationships/hyperlink" Target="https://extensiont.tuyweb.com/api/redirect?url=https%3A%2F%2Fzajuna.sena.edu.co%2Fzajuna%2Fcourse%2Fmodedit.php%3Fupdate%3D1357345" TargetMode="External"/><Relationship Id="rId24" Type="http://schemas.openxmlformats.org/officeDocument/2006/relationships/hyperlink" Target="https://extensiont.tuyweb.com/api/redirect?url=https%3A%2F%2Fzajuna.sena.edu.co%2Fzajuna%2Fcourse%2Fmodedit.php%3Fupdate%3D1357432" TargetMode="External"/><Relationship Id="rId32" Type="http://schemas.openxmlformats.org/officeDocument/2006/relationships/hyperlink" Target="https://extensiont.tuyweb.com/api/redirect?url=https%3A%2F%2Fzajuna.sena.edu.co%2Fzajuna%2Fmod%2Fquiz%2Fgrade.php%3Fid%3D1357323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1357348" TargetMode="External"/><Relationship Id="rId40" Type="http://schemas.openxmlformats.org/officeDocument/2006/relationships/hyperlink" Target="https://extensiont.tuyweb.com/api/redirect?url=https%3A%2F%2Fzajuna.sena.edu.co%2Fzajuna%2Fmod%2Fforum%2Fview.php%3Fid%3D1357351" TargetMode="External"/><Relationship Id="rId45" Type="http://schemas.openxmlformats.org/officeDocument/2006/relationships/hyperlink" Target="https://extensiont.tuyweb.com/api/redirect?url=https%3A%2F%2Fzajuna.sena.edu.co%2Fzajuna%2Fmod%2Fassign%2Fview.php%3Fid%3D1357402" TargetMode="External"/><Relationship Id="rId5" Type="http://schemas.openxmlformats.org/officeDocument/2006/relationships/hyperlink" Target="https://extensiont.tuyweb.com/api/redirect?url=https%3A%2F%2Fzajuna.sena.edu.co%2Fzajuna%2Fcourse%2Fmodedit.php%3Fupdate%3D1357320" TargetMode="External"/><Relationship Id="rId15" Type="http://schemas.openxmlformats.org/officeDocument/2006/relationships/hyperlink" Target="https://extensiont.tuyweb.com/api/redirect?url=https%3A%2F%2Fzajuna.sena.edu.co%2Fzajuna%2Fcourse%2Fmodedit.php%3Fupdate%3D1357350" TargetMode="External"/><Relationship Id="rId23" Type="http://schemas.openxmlformats.org/officeDocument/2006/relationships/hyperlink" Target="https://extensiont.tuyweb.com/api/redirect?url=https%3A%2F%2Fzajuna.sena.edu.co%2Fzajuna%2Fcourse%2Fmodedit.php%3Fupdate%3D1357431" TargetMode="External"/><Relationship Id="rId28" Type="http://schemas.openxmlformats.org/officeDocument/2006/relationships/hyperlink" Target="https://extensiont.tuyweb.com/api/redirect?url=https%3A%2F%2Fzajuna.sena.edu.co%2Fzajuna%2Fmod%2Fassign%2Fview.php%3Fid%3D1357288" TargetMode="External"/><Relationship Id="rId36" Type="http://schemas.openxmlformats.org/officeDocument/2006/relationships/hyperlink" Target="https://extensiont.tuyweb.com/api/redirect?url=https%3A%2F%2Fzajuna.sena.edu.co%2Fzajuna%2Fmod%2Fforum%2Fview.php%3Fid%3D1357347" TargetMode="External"/><Relationship Id="rId49" Type="http://schemas.openxmlformats.org/officeDocument/2006/relationships/hyperlink" Target="https://extensiont.tuyweb.com/api/redirect?url=https%3A%2F%2Fzajuna.sena.edu.co%2Fzajuna%2Fmod%2Fforum%2Fview.php%3Fid%3D1357433" TargetMode="External"/><Relationship Id="rId10" Type="http://schemas.openxmlformats.org/officeDocument/2006/relationships/hyperlink" Target="https://extensiont.tuyweb.com/api/redirect?url=https%3A%2F%2Fzajuna.sena.edu.co%2Fzajuna%2Fcourse%2Fmodedit.php%3Fupdate%3D1357325" TargetMode="External"/><Relationship Id="rId19" Type="http://schemas.openxmlformats.org/officeDocument/2006/relationships/hyperlink" Target="https://extensiont.tuyweb.com/api/redirect?url=https%3A%2F%2Fzajuna.sena.edu.co%2Fzajuna%2Fcourse%2Fmodedit.php%3Fupdate%3D1357385" TargetMode="External"/><Relationship Id="rId31" Type="http://schemas.openxmlformats.org/officeDocument/2006/relationships/hyperlink" Target="https://extensiont.tuyweb.com/api/redirect?url=https%3A%2F%2Fzajuna.sena.edu.co%2Fzajuna%2Fmod%2Fassign%2Fview.php%3Fid%3D1357322" TargetMode="External"/><Relationship Id="rId44" Type="http://schemas.openxmlformats.org/officeDocument/2006/relationships/hyperlink" Target="https://extensiont.tuyweb.com/api/redirect?url=https%3A%2F%2Fzajuna.sena.edu.co%2Fzajuna%2Fmod%2Fassign%2Fview.php%3Fid%3D1357401" TargetMode="External"/><Relationship Id="rId4" Type="http://schemas.openxmlformats.org/officeDocument/2006/relationships/hyperlink" Target="https://extensiont.tuyweb.com/api/redirect?url=https%3A%2F%2Fzajuna.sena.edu.co%2Fzajuna%2Fcourse%2Fmodedit.php%3Fupdate%3D1357288" TargetMode="External"/><Relationship Id="rId9" Type="http://schemas.openxmlformats.org/officeDocument/2006/relationships/hyperlink" Target="https://extensiont.tuyweb.com/api/redirect?url=https%3A%2F%2Fzajuna.sena.edu.co%2Fzajuna%2Fcourse%2Fmodedit.php%3Fupdate%3D1357324" TargetMode="External"/><Relationship Id="rId14" Type="http://schemas.openxmlformats.org/officeDocument/2006/relationships/hyperlink" Target="https://extensiont.tuyweb.com/api/redirect?url=https%3A%2F%2Fzajuna.sena.edu.co%2Fzajuna%2Fcourse%2Fmodedit.php%3Fupdate%3D1357349" TargetMode="External"/><Relationship Id="rId22" Type="http://schemas.openxmlformats.org/officeDocument/2006/relationships/hyperlink" Target="https://extensiont.tuyweb.com/api/redirect?url=https%3A%2F%2Fzajuna.sena.edu.co%2Fzajuna%2Fcourse%2Fmodedit.php%3Fupdate%3D1357403" TargetMode="External"/><Relationship Id="rId27" Type="http://schemas.openxmlformats.org/officeDocument/2006/relationships/hyperlink" Target="https://extensiont.tuyweb.com/api/redirect?url=https%3A%2F%2Fzajuna.sena.edu.co%2Fzajuna%2Fmod%2Fassign%2Fview.php%3Fid%3D1357287" TargetMode="External"/><Relationship Id="rId30" Type="http://schemas.openxmlformats.org/officeDocument/2006/relationships/hyperlink" Target="https://extensiont.tuyweb.com/api/redirect?url=https%3A%2F%2Fzajuna.sena.edu.co%2Fzajuna%2Fmod%2Fassign%2Fview.php%3Fid%3D1357321" TargetMode="External"/><Relationship Id="rId35" Type="http://schemas.openxmlformats.org/officeDocument/2006/relationships/hyperlink" Target="https://extensiont.tuyweb.com/api/redirect?url=https%3A%2F%2Fzajuna.sena.edu.co%2Fzajuna%2Fmod%2Fquiz%2Fgrade.php%3Fid%3D1357345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1357385" TargetMode="External"/><Relationship Id="rId48" Type="http://schemas.openxmlformats.org/officeDocument/2006/relationships/hyperlink" Target="https://extensiont.tuyweb.com/api/redirect?url=https%3A%2F%2Fzajuna.sena.edu.co%2Fzajuna%2Fmod%2Fassign%2Fview.php%3Fid%3D1357432" TargetMode="External"/><Relationship Id="rId8" Type="http://schemas.openxmlformats.org/officeDocument/2006/relationships/hyperlink" Target="https://extensiont.tuyweb.com/api/redirect?url=https%3A%2F%2Fzajuna.sena.edu.co%2Fzajuna%2Fcourse%2Fmodedit.php%3Fupdate%3D13573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N30" sqref="N30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10" t="s">
        <v>8</v>
      </c>
      <c r="M1" s="9" t="s">
        <v>8</v>
      </c>
      <c r="N1" s="9" t="s">
        <v>8</v>
      </c>
      <c r="O1" s="9" t="s">
        <v>8</v>
      </c>
      <c r="P1" s="9" t="s">
        <v>8</v>
      </c>
      <c r="Q1" s="9" t="s">
        <v>8</v>
      </c>
      <c r="R1" s="10" t="s">
        <v>8</v>
      </c>
      <c r="S1" s="9" t="s">
        <v>8</v>
      </c>
      <c r="T1" s="9" t="s">
        <v>8</v>
      </c>
      <c r="U1" s="11" t="s">
        <v>8</v>
      </c>
      <c r="V1" s="11" t="s">
        <v>8</v>
      </c>
      <c r="W1" s="11" t="s">
        <v>8</v>
      </c>
      <c r="X1" s="11" t="s">
        <v>8</v>
      </c>
      <c r="Y1" s="11" t="s">
        <v>8</v>
      </c>
      <c r="Z1" s="11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3" t="s">
        <v>9</v>
      </c>
      <c r="B2" s="14" t="s">
        <v>10</v>
      </c>
      <c r="D2" s="15"/>
      <c r="E2" s="16" t="s">
        <v>11</v>
      </c>
      <c r="F2" s="17"/>
      <c r="G2" s="18" t="s">
        <v>12</v>
      </c>
      <c r="H2" s="19"/>
      <c r="I2" s="18" t="s">
        <v>13</v>
      </c>
      <c r="J2" s="20"/>
      <c r="K2" s="21" t="s">
        <v>14</v>
      </c>
      <c r="L2" s="22" t="s">
        <v>15</v>
      </c>
      <c r="M2" s="22" t="s">
        <v>15</v>
      </c>
      <c r="N2" s="22" t="s">
        <v>15</v>
      </c>
      <c r="O2" s="22" t="s">
        <v>15</v>
      </c>
      <c r="P2" s="22" t="s">
        <v>15</v>
      </c>
      <c r="Q2" s="22" t="s">
        <v>15</v>
      </c>
      <c r="R2" s="22" t="s">
        <v>15</v>
      </c>
      <c r="S2" s="22" t="s">
        <v>15</v>
      </c>
      <c r="T2" s="22" t="s">
        <v>15</v>
      </c>
      <c r="U2" s="22" t="s">
        <v>15</v>
      </c>
      <c r="V2" s="22" t="s">
        <v>15</v>
      </c>
      <c r="W2" s="22" t="s">
        <v>15</v>
      </c>
      <c r="X2" s="22" t="s">
        <v>15</v>
      </c>
      <c r="Y2" s="22" t="s">
        <v>15</v>
      </c>
      <c r="Z2" s="22" t="s">
        <v>15</v>
      </c>
      <c r="AA2" s="22" t="s">
        <v>15</v>
      </c>
      <c r="AB2" s="22" t="s">
        <v>15</v>
      </c>
      <c r="AC2" s="22" t="s">
        <v>15</v>
      </c>
      <c r="AD2" s="22" t="s">
        <v>15</v>
      </c>
      <c r="AE2" s="22" t="s">
        <v>15</v>
      </c>
      <c r="AF2" s="22" t="s">
        <v>15</v>
      </c>
      <c r="AG2" s="22" t="s">
        <v>15</v>
      </c>
      <c r="AH2" s="22" t="s">
        <v>15</v>
      </c>
      <c r="AI2" s="22" t="s">
        <v>15</v>
      </c>
    </row>
    <row r="3" spans="1:35" x14ac:dyDescent="0.3">
      <c r="A3" s="23" t="s">
        <v>16</v>
      </c>
      <c r="B3" s="24" t="s">
        <v>17</v>
      </c>
      <c r="D3" s="25"/>
      <c r="E3" s="16" t="s">
        <v>18</v>
      </c>
      <c r="F3" s="26"/>
      <c r="G3" s="18" t="s">
        <v>19</v>
      </c>
      <c r="H3" s="27"/>
      <c r="I3" s="18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102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7" t="s">
        <v>43</v>
      </c>
      <c r="W4" s="36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45967.966724537036</v>
      </c>
      <c r="E5" s="28">
        <v>45967.967101782408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24</v>
      </c>
      <c r="H5" s="39">
        <f>COUNTIF(L5:AI5, "D")+COUNTIF(L5:AI5, "&lt;70")</f>
        <v>0</v>
      </c>
      <c r="I5" s="39">
        <f>COUNTIF(L5:AI5, "SC")</f>
        <v>0</v>
      </c>
      <c r="J5" s="39">
        <f>COUNTA(L5:AI5)</f>
        <v>24</v>
      </c>
      <c r="K5" s="40">
        <f>(COUNTIF(L5:AI5, "A")+COUNTIF(L5:AI5, "&gt;69"))/COUNTA(L5:AI5)</f>
        <v>1</v>
      </c>
      <c r="L5" s="39" t="s">
        <v>60</v>
      </c>
      <c r="M5" s="39" t="s">
        <v>60</v>
      </c>
      <c r="N5" s="39" t="s">
        <v>60</v>
      </c>
      <c r="O5" s="39" t="s">
        <v>60</v>
      </c>
      <c r="P5" s="39" t="s">
        <v>60</v>
      </c>
      <c r="Q5" s="39" t="s">
        <v>60</v>
      </c>
      <c r="R5" s="39" t="s">
        <v>60</v>
      </c>
      <c r="S5" s="39" t="s">
        <v>60</v>
      </c>
      <c r="T5" s="39" t="s">
        <v>60</v>
      </c>
      <c r="U5" s="39" t="s">
        <v>60</v>
      </c>
      <c r="V5" s="39" t="s">
        <v>60</v>
      </c>
      <c r="W5" s="39" t="s">
        <v>60</v>
      </c>
      <c r="X5" s="39" t="s">
        <v>60</v>
      </c>
      <c r="Y5" s="39" t="s">
        <v>60</v>
      </c>
      <c r="Z5" s="39" t="s">
        <v>60</v>
      </c>
      <c r="AA5" s="39" t="s">
        <v>60</v>
      </c>
      <c r="AB5" s="39" t="s">
        <v>60</v>
      </c>
      <c r="AC5" s="39" t="s">
        <v>60</v>
      </c>
      <c r="AD5" s="39" t="s">
        <v>60</v>
      </c>
      <c r="AE5" s="39" t="s">
        <v>60</v>
      </c>
      <c r="AF5" s="39" t="s">
        <v>60</v>
      </c>
      <c r="AG5" s="39" t="s">
        <v>60</v>
      </c>
      <c r="AH5" s="39" t="s">
        <v>60</v>
      </c>
      <c r="AI5" s="39" t="s">
        <v>60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45967.856851851851</v>
      </c>
      <c r="E6" s="28">
        <v>45967.857379560184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24</v>
      </c>
      <c r="H6" s="39">
        <f>COUNTIF(L6:AI6, "D")+COUNTIF(L6:AI6, "&lt;70")</f>
        <v>0</v>
      </c>
      <c r="I6" s="39">
        <f>COUNTIF(L6:AI6, "SC")</f>
        <v>0</v>
      </c>
      <c r="J6" s="39">
        <f>COUNTA(L6:AI6)</f>
        <v>24</v>
      </c>
      <c r="K6" s="40">
        <f>(COUNTIF(L6:AI6, "A")+COUNTIF(L6:AI6, "&gt;69"))/COUNTA(L6:AI6)</f>
        <v>1</v>
      </c>
      <c r="L6" s="39" t="s">
        <v>60</v>
      </c>
      <c r="M6" s="39" t="s">
        <v>60</v>
      </c>
      <c r="N6" s="39" t="s">
        <v>60</v>
      </c>
      <c r="O6" s="39" t="s">
        <v>60</v>
      </c>
      <c r="P6" s="39" t="s">
        <v>60</v>
      </c>
      <c r="Q6" s="39" t="s">
        <v>60</v>
      </c>
      <c r="R6" s="39" t="s">
        <v>60</v>
      </c>
      <c r="S6" s="39" t="s">
        <v>60</v>
      </c>
      <c r="T6" s="39" t="s">
        <v>60</v>
      </c>
      <c r="U6" s="39" t="s">
        <v>60</v>
      </c>
      <c r="V6" s="39" t="s">
        <v>60</v>
      </c>
      <c r="W6" s="39" t="s">
        <v>60</v>
      </c>
      <c r="X6" s="39" t="s">
        <v>60</v>
      </c>
      <c r="Y6" s="39" t="s">
        <v>60</v>
      </c>
      <c r="Z6" s="39" t="s">
        <v>60</v>
      </c>
      <c r="AA6" s="39" t="s">
        <v>60</v>
      </c>
      <c r="AB6" s="39" t="s">
        <v>60</v>
      </c>
      <c r="AC6" s="39" t="s">
        <v>60</v>
      </c>
      <c r="AD6" s="39" t="s">
        <v>60</v>
      </c>
      <c r="AE6" s="39" t="s">
        <v>60</v>
      </c>
      <c r="AF6" s="39" t="s">
        <v>60</v>
      </c>
      <c r="AG6" s="39" t="s">
        <v>60</v>
      </c>
      <c r="AH6" s="39" t="s">
        <v>60</v>
      </c>
      <c r="AI6" s="39" t="s">
        <v>60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45953.706307870365</v>
      </c>
      <c r="E7" s="28">
        <v>45953.745574004628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24</v>
      </c>
      <c r="H7" s="39">
        <f>COUNTIF(L7:AI7, "D")+COUNTIF(L7:AI7, "&lt;70")</f>
        <v>0</v>
      </c>
      <c r="I7" s="39">
        <f>COUNTIF(L7:AI7, "SC")</f>
        <v>0</v>
      </c>
      <c r="J7" s="39">
        <f>COUNTA(L7:AI7)</f>
        <v>24</v>
      </c>
      <c r="K7" s="40">
        <f>(COUNTIF(L7:AI7, "A")+COUNTIF(L7:AI7, "&gt;69"))/COUNTA(L7:AI7)</f>
        <v>1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60</v>
      </c>
      <c r="Q7" s="39" t="s">
        <v>60</v>
      </c>
      <c r="R7" s="39" t="s">
        <v>60</v>
      </c>
      <c r="S7" s="39" t="s">
        <v>60</v>
      </c>
      <c r="T7" s="39" t="s">
        <v>60</v>
      </c>
      <c r="U7" s="39" t="s">
        <v>60</v>
      </c>
      <c r="V7" s="39" t="s">
        <v>60</v>
      </c>
      <c r="W7" s="39" t="s">
        <v>60</v>
      </c>
      <c r="X7" s="39" t="s">
        <v>60</v>
      </c>
      <c r="Y7" s="39" t="s">
        <v>60</v>
      </c>
      <c r="Z7" s="39" t="s">
        <v>60</v>
      </c>
      <c r="AA7" s="39" t="s">
        <v>60</v>
      </c>
      <c r="AB7" s="39" t="s">
        <v>60</v>
      </c>
      <c r="AC7" s="39" t="s">
        <v>60</v>
      </c>
      <c r="AD7" s="39" t="s">
        <v>60</v>
      </c>
      <c r="AE7" s="39" t="s">
        <v>60</v>
      </c>
      <c r="AF7" s="39" t="s">
        <v>60</v>
      </c>
      <c r="AG7" s="39" t="s">
        <v>60</v>
      </c>
      <c r="AH7" s="39" t="s">
        <v>60</v>
      </c>
      <c r="AI7" s="39" t="s">
        <v>60</v>
      </c>
    </row>
    <row r="8" spans="1:35" x14ac:dyDescent="0.3">
      <c r="A8" s="39" t="s">
        <v>68</v>
      </c>
      <c r="B8" s="39" t="s">
        <v>69</v>
      </c>
      <c r="C8" s="39" t="s">
        <v>70</v>
      </c>
      <c r="D8" s="28">
        <v>45967.675659722227</v>
      </c>
      <c r="E8" s="28">
        <v>45967.703907337964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19</v>
      </c>
      <c r="H8" s="39">
        <f>COUNTIF(L8:AI8, "D")+COUNTIF(L8:AI8, "&lt;70")</f>
        <v>3</v>
      </c>
      <c r="I8" s="39">
        <f>COUNTIF(L8:AI8, "SC")</f>
        <v>2</v>
      </c>
      <c r="J8" s="39">
        <f>COUNTA(L8:AI8)</f>
        <v>24</v>
      </c>
      <c r="K8" s="40">
        <f>(COUNTIF(L8:AI8, "A")+COUNTIF(L8:AI8, "&gt;69"))/COUNTA(L8:AI8)</f>
        <v>0.79166666666666663</v>
      </c>
      <c r="L8" s="39" t="s">
        <v>71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60</v>
      </c>
      <c r="R8" s="39" t="s">
        <v>71</v>
      </c>
      <c r="S8" s="39" t="s">
        <v>60</v>
      </c>
      <c r="T8" s="39" t="s">
        <v>60</v>
      </c>
      <c r="U8" s="39" t="s">
        <v>60</v>
      </c>
      <c r="V8" s="39" t="s">
        <v>60</v>
      </c>
      <c r="W8" s="39" t="s">
        <v>60</v>
      </c>
      <c r="X8" s="39" t="s">
        <v>60</v>
      </c>
      <c r="Y8" s="39" t="s">
        <v>60</v>
      </c>
      <c r="Z8" s="39" t="s">
        <v>60</v>
      </c>
      <c r="AA8" s="39" t="s">
        <v>60</v>
      </c>
      <c r="AB8" s="39" t="s">
        <v>60</v>
      </c>
      <c r="AC8" s="39" t="s">
        <v>60</v>
      </c>
      <c r="AD8" s="39" t="s">
        <v>60</v>
      </c>
      <c r="AE8" s="39" t="s">
        <v>60</v>
      </c>
      <c r="AF8" s="39" t="s">
        <v>60</v>
      </c>
      <c r="AG8" s="39" t="s">
        <v>60</v>
      </c>
      <c r="AH8" s="39" t="s">
        <v>71</v>
      </c>
      <c r="AI8" s="39" t="s">
        <v>60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45965.351701388892</v>
      </c>
      <c r="E9" s="28">
        <v>45965.370574004628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11</v>
      </c>
      <c r="H9" s="39">
        <f>COUNTIF(L9:AI9, "D")+COUNTIF(L9:AI9, "&lt;70")</f>
        <v>1</v>
      </c>
      <c r="I9" s="39">
        <f>COUNTIF(L9:AI9, "SC")</f>
        <v>12</v>
      </c>
      <c r="J9" s="39">
        <f>COUNTA(L9:AI9)</f>
        <v>24</v>
      </c>
      <c r="K9" s="40">
        <f>(COUNTIF(L9:AI9, "A")+COUNTIF(L9:AI9, "&gt;69"))/COUNTA(L9:AI9)</f>
        <v>0.45833333333333331</v>
      </c>
      <c r="L9" s="39" t="s">
        <v>60</v>
      </c>
      <c r="M9" s="39" t="s">
        <v>60</v>
      </c>
      <c r="N9" s="39" t="s">
        <v>60</v>
      </c>
      <c r="O9" s="39" t="s">
        <v>71</v>
      </c>
      <c r="P9" s="39" t="s">
        <v>61</v>
      </c>
      <c r="Q9" s="39" t="s">
        <v>60</v>
      </c>
      <c r="R9" s="39" t="s">
        <v>60</v>
      </c>
      <c r="S9" s="39" t="s">
        <v>60</v>
      </c>
      <c r="T9" s="39" t="s">
        <v>60</v>
      </c>
      <c r="U9" s="39" t="s">
        <v>60</v>
      </c>
      <c r="V9" s="39" t="s">
        <v>60</v>
      </c>
      <c r="W9" s="39" t="s">
        <v>61</v>
      </c>
      <c r="X9" s="39" t="s">
        <v>61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60</v>
      </c>
      <c r="AE9" s="39" t="s">
        <v>60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45930.798252314809</v>
      </c>
      <c r="E10" s="28">
        <v>45930.828907337964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12</v>
      </c>
      <c r="H10" s="39">
        <f>COUNTIF(L10:AI10, "D")+COUNTIF(L10:AI10, "&lt;70")</f>
        <v>4</v>
      </c>
      <c r="I10" s="39">
        <f>COUNTIF(L10:AI10, "SC")</f>
        <v>8</v>
      </c>
      <c r="J10" s="39">
        <f>COUNTA(L10:AI10)</f>
        <v>24</v>
      </c>
      <c r="K10" s="40">
        <f>(COUNTIF(L10:AI10, "A")+COUNTIF(L10:AI10, "&gt;69"))/COUNTA(L10:AI10)</f>
        <v>0.5</v>
      </c>
      <c r="L10" s="39" t="s">
        <v>60</v>
      </c>
      <c r="M10" s="39" t="s">
        <v>61</v>
      </c>
      <c r="N10" s="39" t="s">
        <v>60</v>
      </c>
      <c r="O10" s="39" t="s">
        <v>60</v>
      </c>
      <c r="P10" s="39" t="s">
        <v>60</v>
      </c>
      <c r="Q10" s="39" t="s">
        <v>71</v>
      </c>
      <c r="R10" s="39" t="s">
        <v>61</v>
      </c>
      <c r="S10" s="39" t="s">
        <v>61</v>
      </c>
      <c r="T10" s="39" t="s">
        <v>71</v>
      </c>
      <c r="U10" s="39" t="s">
        <v>61</v>
      </c>
      <c r="V10" s="39" t="s">
        <v>60</v>
      </c>
      <c r="W10" s="39" t="s">
        <v>71</v>
      </c>
      <c r="X10" s="39" t="s">
        <v>60</v>
      </c>
      <c r="Y10" s="39" t="s">
        <v>71</v>
      </c>
      <c r="Z10" s="39" t="s">
        <v>60</v>
      </c>
      <c r="AA10" s="39" t="s">
        <v>60</v>
      </c>
      <c r="AB10" s="39" t="s">
        <v>60</v>
      </c>
      <c r="AC10" s="39" t="s">
        <v>61</v>
      </c>
      <c r="AD10" s="39" t="s">
        <v>60</v>
      </c>
      <c r="AE10" s="39" t="s">
        <v>60</v>
      </c>
      <c r="AF10" s="39" t="s">
        <v>61</v>
      </c>
      <c r="AG10" s="39" t="s">
        <v>60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45949.681377314817</v>
      </c>
      <c r="E11" s="28">
        <v>45945.9122406713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13</v>
      </c>
      <c r="H11" s="39">
        <f>COUNTIF(L11:AI11, "D")+COUNTIF(L11:AI11, "&lt;70")</f>
        <v>0</v>
      </c>
      <c r="I11" s="39">
        <f>COUNTIF(L11:AI11, "SC")</f>
        <v>11</v>
      </c>
      <c r="J11" s="39">
        <f>COUNTA(L11:AI11)</f>
        <v>24</v>
      </c>
      <c r="K11" s="40">
        <f>(COUNTIF(L11:AI11, "A")+COUNTIF(L11:AI11, "&gt;69"))/COUNTA(L11:AI11)</f>
        <v>0.54166666666666663</v>
      </c>
      <c r="L11" s="39" t="s">
        <v>61</v>
      </c>
      <c r="M11" s="39" t="s">
        <v>61</v>
      </c>
      <c r="N11" s="39" t="s">
        <v>60</v>
      </c>
      <c r="O11" s="39" t="s">
        <v>60</v>
      </c>
      <c r="P11" s="39" t="s">
        <v>61</v>
      </c>
      <c r="Q11" s="39" t="s">
        <v>60</v>
      </c>
      <c r="R11" s="39" t="s">
        <v>60</v>
      </c>
      <c r="S11" s="39" t="s">
        <v>61</v>
      </c>
      <c r="T11" s="39" t="s">
        <v>60</v>
      </c>
      <c r="U11" s="39" t="s">
        <v>60</v>
      </c>
      <c r="V11" s="39" t="s">
        <v>60</v>
      </c>
      <c r="W11" s="39" t="s">
        <v>61</v>
      </c>
      <c r="X11" s="39" t="s">
        <v>61</v>
      </c>
      <c r="Y11" s="39" t="s">
        <v>60</v>
      </c>
      <c r="Z11" s="39" t="s">
        <v>60</v>
      </c>
      <c r="AA11" s="39" t="s">
        <v>60</v>
      </c>
      <c r="AB11" s="39" t="s">
        <v>60</v>
      </c>
      <c r="AC11" s="39" t="s">
        <v>61</v>
      </c>
      <c r="AD11" s="39" t="s">
        <v>60</v>
      </c>
      <c r="AE11" s="39" t="s">
        <v>60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45725.768217592587</v>
      </c>
      <c r="E12" s="28">
        <v>45725.7872406713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13</v>
      </c>
      <c r="H12" s="39">
        <f>COUNTIF(L12:AI12, "D")+COUNTIF(L12:AI12, "&lt;70")</f>
        <v>0</v>
      </c>
      <c r="I12" s="39">
        <f>COUNTIF(L12:AI12, "SC")</f>
        <v>11</v>
      </c>
      <c r="J12" s="39">
        <f>COUNTA(L12:AI12)</f>
        <v>24</v>
      </c>
      <c r="K12" s="40">
        <f>(COUNTIF(L12:AI12, "A")+COUNTIF(L12:AI12, "&gt;69"))/COUNTA(L12:AI12)</f>
        <v>0.54166666666666663</v>
      </c>
      <c r="L12" s="39" t="s">
        <v>60</v>
      </c>
      <c r="M12" s="39" t="s">
        <v>60</v>
      </c>
      <c r="N12" s="39" t="s">
        <v>60</v>
      </c>
      <c r="O12" s="39" t="s">
        <v>60</v>
      </c>
      <c r="P12" s="39" t="s">
        <v>60</v>
      </c>
      <c r="Q12" s="39" t="s">
        <v>60</v>
      </c>
      <c r="R12" s="39" t="s">
        <v>61</v>
      </c>
      <c r="S12" s="39" t="s">
        <v>60</v>
      </c>
      <c r="T12" s="39" t="s">
        <v>60</v>
      </c>
      <c r="U12" s="39" t="s">
        <v>60</v>
      </c>
      <c r="V12" s="39" t="s">
        <v>60</v>
      </c>
      <c r="W12" s="39" t="s">
        <v>60</v>
      </c>
      <c r="X12" s="39" t="s">
        <v>61</v>
      </c>
      <c r="Y12" s="39" t="s">
        <v>61</v>
      </c>
      <c r="Z12" s="39" t="s">
        <v>60</v>
      </c>
      <c r="AA12" s="39" t="s">
        <v>60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45840.927303240736</v>
      </c>
      <c r="E13" s="28">
        <v>45840.953907337964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6</v>
      </c>
      <c r="H13" s="39">
        <f>COUNTIF(L13:AI13, "D")+COUNTIF(L13:AI13, "&lt;70")</f>
        <v>2</v>
      </c>
      <c r="I13" s="39">
        <f>COUNTIF(L13:AI13, "SC")</f>
        <v>16</v>
      </c>
      <c r="J13" s="39">
        <f>COUNTA(L13:AI13)</f>
        <v>24</v>
      </c>
      <c r="K13" s="40">
        <f>(COUNTIF(L13:AI13, "A")+COUNTIF(L13:AI13, "&gt;69"))/COUNTA(L13:AI13)</f>
        <v>0.25</v>
      </c>
      <c r="L13" s="39" t="s">
        <v>71</v>
      </c>
      <c r="M13" s="39" t="s">
        <v>60</v>
      </c>
      <c r="N13" s="39" t="s">
        <v>60</v>
      </c>
      <c r="O13" s="39" t="s">
        <v>60</v>
      </c>
      <c r="P13" s="39" t="s">
        <v>71</v>
      </c>
      <c r="Q13" s="39" t="s">
        <v>60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60</v>
      </c>
      <c r="X13" s="39" t="s">
        <v>60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45543.992685185185</v>
      </c>
      <c r="E14" s="28">
        <v>45909.745574004628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2</v>
      </c>
      <c r="H14" s="39">
        <f>COUNTIF(L14:AI14, "D")+COUNTIF(L14:AI14, "&lt;70")</f>
        <v>0</v>
      </c>
      <c r="I14" s="39">
        <f>COUNTIF(L14:AI14, "SC")</f>
        <v>22</v>
      </c>
      <c r="J14" s="39">
        <f>COUNTA(L14:AI14)</f>
        <v>24</v>
      </c>
      <c r="K14" s="40">
        <f>(COUNTIF(L14:AI14, "A")+COUNTIF(L14:AI14, "&gt;69"))/COUNTA(L14:AI14)</f>
        <v>8.3333333333333329E-2</v>
      </c>
      <c r="L14" s="39" t="s">
        <v>60</v>
      </c>
      <c r="M14" s="39" t="s">
        <v>61</v>
      </c>
      <c r="N14" s="39" t="s">
        <v>61</v>
      </c>
      <c r="O14" s="39" t="s">
        <v>60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45956.881678240738</v>
      </c>
      <c r="E15" s="28">
        <v>45734.4122406713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4</v>
      </c>
      <c r="H15" s="39">
        <f>COUNTIF(L15:AI15, "D")+COUNTIF(L15:AI15, "&lt;70")</f>
        <v>0</v>
      </c>
      <c r="I15" s="39">
        <f>COUNTIF(L15:AI15, "SC")</f>
        <v>20</v>
      </c>
      <c r="J15" s="39">
        <f>COUNTA(L15:AI15)</f>
        <v>24</v>
      </c>
      <c r="K15" s="40">
        <f>(COUNTIF(L15:AI15, "A")+COUNTIF(L15:AI15, "&gt;69"))/COUNTA(L15:AI15)</f>
        <v>0.16666666666666666</v>
      </c>
      <c r="L15" s="39" t="s">
        <v>60</v>
      </c>
      <c r="M15" s="39" t="s">
        <v>61</v>
      </c>
      <c r="N15" s="39" t="s">
        <v>61</v>
      </c>
      <c r="O15" s="39" t="s">
        <v>60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60</v>
      </c>
      <c r="W15" s="39" t="s">
        <v>61</v>
      </c>
      <c r="X15" s="39" t="s">
        <v>61</v>
      </c>
      <c r="Y15" s="39" t="s">
        <v>61</v>
      </c>
      <c r="Z15" s="39" t="s">
        <v>60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45588.960405092592</v>
      </c>
      <c r="E16" s="28">
        <v>45954.745574004628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2</v>
      </c>
      <c r="H16" s="39">
        <f>COUNTIF(L16:AI16, "D")+COUNTIF(L16:AI16, "&lt;70")</f>
        <v>0</v>
      </c>
      <c r="I16" s="39">
        <f>COUNTIF(L16:AI16, "SC")</f>
        <v>22</v>
      </c>
      <c r="J16" s="39">
        <f>COUNTA(L16:AI16)</f>
        <v>24</v>
      </c>
      <c r="K16" s="40">
        <f>(COUNTIF(L16:AI16, "A")+COUNTIF(L16:AI16, "&gt;69"))/COUNTA(L16:AI16)</f>
        <v>8.3333333333333329E-2</v>
      </c>
      <c r="L16" s="39" t="s">
        <v>60</v>
      </c>
      <c r="M16" s="39" t="s">
        <v>61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60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45531.416574074072</v>
      </c>
      <c r="E17" s="28">
        <v>45883.745574004628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45527.912870370375</v>
      </c>
      <c r="E18" s="28">
        <v>45893.745574004628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1</v>
      </c>
      <c r="H18" s="39">
        <f>COUNTIF(L18:AI18, "D")+COUNTIF(L18:AI18, "&lt;70")</f>
        <v>0</v>
      </c>
      <c r="I18" s="39">
        <f>COUNTIF(L18:AI18, "SC")</f>
        <v>23</v>
      </c>
      <c r="J18" s="39">
        <f>COUNTA(L18:AI18)</f>
        <v>24</v>
      </c>
      <c r="K18" s="40">
        <f>(COUNTIF(L18:AI18, "A")+COUNTIF(L18:AI18, "&gt;69"))/COUNTA(L18:AI18)</f>
        <v>4.1666666666666664E-2</v>
      </c>
      <c r="L18" s="39" t="s">
        <v>60</v>
      </c>
      <c r="M18" s="39" t="s">
        <v>61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45900.389328703706</v>
      </c>
      <c r="E19" s="28">
        <v>45900.4122406713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1</v>
      </c>
      <c r="H19" s="39">
        <f>COUNTIF(L19:AI19, "D")+COUNTIF(L19:AI19, "&lt;70")</f>
        <v>0</v>
      </c>
      <c r="I19" s="39">
        <f>COUNTIF(L19:AI19, "SC")</f>
        <v>23</v>
      </c>
      <c r="J19" s="39">
        <f>COUNTA(L19:AI19)</f>
        <v>24</v>
      </c>
      <c r="K19" s="40">
        <f>(COUNTIF(L19:AI19, "A")+COUNTIF(L19:AI19, "&gt;69"))/COUNTA(L19:AI19)</f>
        <v>4.1666666666666664E-2</v>
      </c>
      <c r="L19" s="39" t="s">
        <v>60</v>
      </c>
      <c r="M19" s="39" t="s">
        <v>61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45707.626250000001</v>
      </c>
      <c r="E20" s="28">
        <v>45707.6622406713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2</v>
      </c>
      <c r="H20" s="39">
        <f>COUNTIF(L20:AI20, "D")+COUNTIF(L20:AI20, "&lt;70")</f>
        <v>0</v>
      </c>
      <c r="I20" s="39">
        <f>COUNTIF(L20:AI20, "SC")</f>
        <v>22</v>
      </c>
      <c r="J20" s="39">
        <f>COUNTA(L20:AI20)</f>
        <v>24</v>
      </c>
      <c r="K20" s="40">
        <f>(COUNTIF(L20:AI20, "A")+COUNTIF(L20:AI20, "&gt;69"))/COUNTA(L20:AI20)</f>
        <v>8.3333333333333329E-2</v>
      </c>
      <c r="L20" s="39" t="s">
        <v>60</v>
      </c>
      <c r="M20" s="39" t="s">
        <v>60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45711.86010416667</v>
      </c>
      <c r="E21" s="28">
        <v>45624.6622406713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1</v>
      </c>
      <c r="H21" s="39">
        <f>COUNTIF(L21:AI21, "D")+COUNTIF(L21:AI21, "&lt;70")</f>
        <v>1</v>
      </c>
      <c r="I21" s="39">
        <f>COUNTIF(L21:AI21, "SC")</f>
        <v>22</v>
      </c>
      <c r="J21" s="39">
        <f>COUNTA(L21:AI21)</f>
        <v>24</v>
      </c>
      <c r="K21" s="40">
        <f>(COUNTIF(L21:AI21, "A")+COUNTIF(L21:AI21, "&gt;69"))/COUNTA(L21:AI21)</f>
        <v>4.1666666666666664E-2</v>
      </c>
      <c r="L21" s="39" t="s">
        <v>71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61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45768.190949074073</v>
      </c>
      <c r="E22" s="28">
        <v>45768.203907337964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0</v>
      </c>
      <c r="H22" s="39">
        <f>COUNTIF(L22:AI22, "D")+COUNTIF(L22:AI22, "&lt;70")</f>
        <v>0</v>
      </c>
      <c r="I22" s="39">
        <f>COUNTIF(L22:AI22, "SC")</f>
        <v>24</v>
      </c>
      <c r="J22" s="39">
        <f>COUNTA(L22:AI22)</f>
        <v>24</v>
      </c>
      <c r="K22" s="40">
        <f>(COUNTIF(L22:AI22, "A")+COUNTIF(L22:AI22, "&gt;69"))/COUNTA(L22:AI22)</f>
        <v>0</v>
      </c>
      <c r="L22" s="39" t="s">
        <v>61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45867.785729166666</v>
      </c>
      <c r="E23" s="28">
        <v>45839.9122406713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2</v>
      </c>
      <c r="H23" s="39">
        <f>COUNTIF(L23:AI23, "D")+COUNTIF(L23:AI23, "&lt;70")</f>
        <v>0</v>
      </c>
      <c r="I23" s="39">
        <f>COUNTIF(L23:AI23, "SC")</f>
        <v>22</v>
      </c>
      <c r="J23" s="39">
        <f>COUNTA(L23:AI23)</f>
        <v>24</v>
      </c>
      <c r="K23" s="40">
        <f>(COUNTIF(L23:AI23, "A")+COUNTIF(L23:AI23, "&gt;69"))/COUNTA(L23:AI23)</f>
        <v>8.3333333333333329E-2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60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45481.840150462958</v>
      </c>
      <c r="E24" s="28">
        <v>45847.745574004628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0</v>
      </c>
      <c r="H24" s="39">
        <f>COUNTIF(L24:AI24, "D")+COUNTIF(L24:AI24, "&lt;70")</f>
        <v>0</v>
      </c>
      <c r="I24" s="39">
        <f>COUNTIF(L24:AI24, "SC")</f>
        <v>24</v>
      </c>
      <c r="J24" s="39">
        <f>COUNTA(L24:AI24)</f>
        <v>24</v>
      </c>
      <c r="K24" s="40">
        <f>(COUNTIF(L24:AI24, "A")+COUNTIF(L24:AI24, "&gt;69"))/COUNTA(L24:AI24)</f>
        <v>0</v>
      </c>
      <c r="L24" s="39" t="s">
        <v>61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45746.491064814814</v>
      </c>
      <c r="E25" s="28">
        <v>45905.745574004628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0</v>
      </c>
      <c r="H25" s="39">
        <f>COUNTIF(L25:AI25, "D")+COUNTIF(L25:AI25, "&lt;70")</f>
        <v>0</v>
      </c>
      <c r="I25" s="39">
        <f>COUNTIF(L25:AI25, "SC")</f>
        <v>24</v>
      </c>
      <c r="J25" s="39">
        <f>COUNTA(L25:AI25)</f>
        <v>24</v>
      </c>
      <c r="K25" s="40">
        <f>(COUNTIF(L25:AI25, "A")+COUNTIF(L25:AI25, "&gt;69"))/COUNTA(L25:AI25)</f>
        <v>0</v>
      </c>
      <c r="L25" s="39" t="s">
        <v>61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45803.61824074074</v>
      </c>
      <c r="E26" s="28">
        <v>45796.7872406713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0</v>
      </c>
      <c r="H26" s="39">
        <f>COUNTIF(L26:AI26, "D")+COUNTIF(L26:AI26, "&lt;70")</f>
        <v>1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0</v>
      </c>
      <c r="L26" s="39" t="s">
        <v>71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45618.429560185185</v>
      </c>
      <c r="E27" s="28">
        <v>45618.453907337964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0</v>
      </c>
      <c r="H27" s="39">
        <f>COUNTIF(L27:AI27, "D")+COUNTIF(L27:AI27, "&lt;70")</f>
        <v>0</v>
      </c>
      <c r="I27" s="39">
        <f>COUNTIF(L27:AI27, "SC")</f>
        <v>24</v>
      </c>
      <c r="J27" s="39">
        <f>COUNTA(L27:AI27)</f>
        <v>24</v>
      </c>
      <c r="K27" s="40">
        <f>(COUNTIF(L27:AI27, "A")+COUNTIF(L27:AI27, "&gt;69"))/COUNTA(L27:AI27)</f>
        <v>0</v>
      </c>
      <c r="L27" s="39" t="s">
        <v>61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45567.825659722221</v>
      </c>
      <c r="E28" s="28">
        <v>45933.745574004628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0</v>
      </c>
      <c r="H28" s="39">
        <f>COUNTIF(L28:AI28, "D")+COUNTIF(L28:AI28, "&lt;70")</f>
        <v>0</v>
      </c>
      <c r="I28" s="39">
        <f>COUNTIF(L28:AI28, "SC")</f>
        <v>24</v>
      </c>
      <c r="J28" s="39">
        <f>COUNTA(L28:AI28)</f>
        <v>24</v>
      </c>
      <c r="K28" s="40">
        <f>(COUNTIF(L28:AI28, "A")+COUNTIF(L28:AI28, "&gt;69"))/COUNTA(L28:AI28)</f>
        <v>0</v>
      </c>
      <c r="L28" s="39" t="s">
        <v>61</v>
      </c>
      <c r="M28" s="39" t="s">
        <v>61</v>
      </c>
      <c r="N28" s="39" t="s">
        <v>61</v>
      </c>
      <c r="O28" s="39" t="s">
        <v>61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45792.93472222222</v>
      </c>
      <c r="E29" s="28">
        <v>45790.6622406713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0</v>
      </c>
      <c r="H29" s="39">
        <f>COUNTIF(L29:AI29, "D")+COUNTIF(L29:AI29, "&lt;70")</f>
        <v>0</v>
      </c>
      <c r="I29" s="39">
        <f>COUNTIF(L29:AI29, "SC")</f>
        <v>24</v>
      </c>
      <c r="J29" s="39">
        <f>COUNTA(L29:AI29)</f>
        <v>24</v>
      </c>
      <c r="K29" s="40">
        <f>(COUNTIF(L29:AI29, "A")+COUNTIF(L29:AI29, "&gt;69"))/COUNTA(L29:AI29)</f>
        <v>0</v>
      </c>
      <c r="L29" s="39" t="s">
        <v>61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45462.656643518523</v>
      </c>
      <c r="E30" s="28">
        <v>45827.745574004628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0</v>
      </c>
      <c r="H30" s="39">
        <f>COUNTIF(L30:AI30, "D")+COUNTIF(L30:AI30, "&lt;70")</f>
        <v>0</v>
      </c>
      <c r="I30" s="39">
        <f>COUNTIF(L30:AI30, "SC")</f>
        <v>24</v>
      </c>
      <c r="J30" s="39">
        <f>COUNTA(L30:AI30)</f>
        <v>24</v>
      </c>
      <c r="K30" s="40">
        <f>(COUNTIF(L30:AI30, "A")+COUNTIF(L30:AI30, "&gt;69"))/COUNTA(L30:AI30)</f>
        <v>0</v>
      </c>
      <c r="L30" s="39" t="s">
        <v>61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45442.739490740743</v>
      </c>
      <c r="E31" s="28">
        <v>45807.745574004628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0</v>
      </c>
      <c r="H31" s="39">
        <f>COUNTIF(L31:AI31, "D")+COUNTIF(L31:AI31, "&lt;70")</f>
        <v>0</v>
      </c>
      <c r="I31" s="39">
        <f>COUNTIF(L31:AI31, "SC")</f>
        <v>24</v>
      </c>
      <c r="J31" s="39">
        <f>COUNTA(L31:AI31)</f>
        <v>24</v>
      </c>
      <c r="K31" s="40">
        <f>(COUNTIF(L31:AI31, "A")+COUNTIF(L31:AI31, "&gt;69"))/COUNTA(L31:AI31)</f>
        <v>0</v>
      </c>
      <c r="L31" s="39" t="s">
        <v>61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45944.645798611113</v>
      </c>
      <c r="E32" s="28">
        <v>45944.6622406713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0</v>
      </c>
      <c r="H32" s="39">
        <f>COUNTIF(L32:AI32, "D")+COUNTIF(L32:AI32, "&lt;70")</f>
        <v>0</v>
      </c>
      <c r="I32" s="39">
        <f>COUNTIF(L32:AI32, "SC")</f>
        <v>24</v>
      </c>
      <c r="J32" s="39">
        <f>COUNTA(L32:AI32)</f>
        <v>24</v>
      </c>
      <c r="K32" s="40">
        <f>(COUNTIF(L32:AI32, "A")+COUNTIF(L32:AI32, "&gt;69"))/COUNTA(L32:AI32)</f>
        <v>0</v>
      </c>
      <c r="L32" s="39" t="s">
        <v>61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45746.831979166665</v>
      </c>
      <c r="E33" s="28">
        <v>45746.7872406713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0</v>
      </c>
      <c r="H33" s="39">
        <f>COUNTIF(L33:AI33, "D")+COUNTIF(L33:AI33, "&lt;70")</f>
        <v>0</v>
      </c>
      <c r="I33" s="39">
        <f>COUNTIF(L33:AI33, "SC")</f>
        <v>24</v>
      </c>
      <c r="J33" s="39">
        <f>COUNTA(L33:AI33)</f>
        <v>24</v>
      </c>
      <c r="K33" s="40">
        <f>(COUNTIF(L33:AI33, "A")+COUNTIF(L33:AI33, "&gt;69"))/COUNTA(L33:AI33)</f>
        <v>0</v>
      </c>
      <c r="L33" s="39" t="s">
        <v>61</v>
      </c>
      <c r="M33" s="39" t="s">
        <v>61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45888.635671296295</v>
      </c>
      <c r="E34" s="28">
        <v>45875.745574004628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61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60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45484.46502314815</v>
      </c>
      <c r="E35" s="28">
        <v>45849.745574004628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45476.505335648151</v>
      </c>
      <c r="E36" s="28">
        <v>45841.745574004628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0</v>
      </c>
      <c r="H36" s="39">
        <f>COUNTIF(L36:AI36, "D")+COUNTIF(L36:AI36, "&lt;70")</f>
        <v>0</v>
      </c>
      <c r="I36" s="39">
        <f>COUNTIF(L36:AI36, "SC")</f>
        <v>24</v>
      </c>
      <c r="J36" s="39">
        <f>COUNTA(L36:AI36)</f>
        <v>24</v>
      </c>
      <c r="K36" s="40">
        <f>(COUNTIF(L36:AI36, "A")+COUNTIF(L36:AI36, "&gt;69"))/COUNTA(L36:AI36)</f>
        <v>0</v>
      </c>
      <c r="L36" s="39" t="s">
        <v>61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45446.754525462966</v>
      </c>
      <c r="E37" s="28">
        <v>45812.745574004628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45469.677534722221</v>
      </c>
      <c r="E38" s="28">
        <v>45834.745574004628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45968.614629629628</v>
      </c>
      <c r="E39" s="28">
        <v>45968.615018449069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45457.802002314813</v>
      </c>
      <c r="E40" s="28">
        <v>45823.745574004628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45519.664293981477</v>
      </c>
      <c r="E41" s="28">
        <v>45884.745574004628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>
        <v>45881.403101851851</v>
      </c>
      <c r="E42" s="28">
        <v>45881.4122406713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174</v>
      </c>
      <c r="B43" s="39" t="s">
        <v>175</v>
      </c>
      <c r="C43" s="39" t="s">
        <v>176</v>
      </c>
      <c r="D43" s="28">
        <v>45432.502824074079</v>
      </c>
      <c r="E43" s="28">
        <v>45797.745574004628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177</v>
      </c>
      <c r="B44" s="39" t="s">
        <v>178</v>
      </c>
      <c r="C44" s="39" t="s">
        <v>179</v>
      </c>
      <c r="D44" s="28" t="s">
        <v>180</v>
      </c>
      <c r="E44" s="28" t="s">
        <v>180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45431.01295138889</v>
      </c>
      <c r="E45" s="28">
        <v>45796.745574004628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45903.519629629634</v>
      </c>
      <c r="E46" s="28">
        <v>45903.5372406713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</sheetData>
  <autoFilter ref="A4:AI4" xr:uid="{00000000-0009-0000-0000-000000000000}"/>
  <mergeCells count="1">
    <mergeCell ref="A1:C1"/>
  </mergeCells>
  <conditionalFormatting sqref="D5:E47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7">
    <cfRule type="cellIs" dxfId="14" priority="14" operator="greaterThan">
      <formula>0</formula>
    </cfRule>
  </conditionalFormatting>
  <conditionalFormatting sqref="G5:G47">
    <cfRule type="colorScale" priority="15">
      <colorScale>
        <cfvo type="num" val="0"/>
        <cfvo type="num" val="38"/>
        <color rgb="FFDA3F2A"/>
        <color rgb="FF77F22C"/>
      </colorScale>
    </cfRule>
  </conditionalFormatting>
  <conditionalFormatting sqref="H5:H47">
    <cfRule type="cellIs" dxfId="13" priority="16" operator="greaterThan">
      <formula>0</formula>
    </cfRule>
  </conditionalFormatting>
  <conditionalFormatting sqref="K5:K46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6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A000000}"/>
    <hyperlink ref="AB1" r:id="rId18" tooltip="Editar evidencia en Zajuna" xr:uid="{00000000-0004-0000-0000-00005B000000}"/>
    <hyperlink ref="AC1" r:id="rId19" tooltip="Editar evidencia en Zajuna" xr:uid="{00000000-0004-0000-0000-00005C000000}"/>
    <hyperlink ref="AD1" r:id="rId20" tooltip="Editar evidencia en Zajuna" xr:uid="{00000000-0004-0000-0000-000067000000}"/>
    <hyperlink ref="AE1" r:id="rId21" tooltip="Editar evidencia en Zajuna" xr:uid="{00000000-0004-0000-0000-000068000000}"/>
    <hyperlink ref="AF1" r:id="rId22" tooltip="Editar evidencia en Zajuna" xr:uid="{00000000-0004-0000-0000-000069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8000000}"/>
    <hyperlink ref="P2" r:id="rId30" tooltip="Abrir evidencia en Zajuna" xr:uid="{00000000-0004-0000-0000-0000F9000000}"/>
    <hyperlink ref="Q2" r:id="rId31" tooltip="Abrir evidencia en Zajuna" xr:uid="{00000000-0004-0000-0000-0000FA000000}"/>
    <hyperlink ref="R2" r:id="rId32" tooltip="Abrir evidencia en Zajuna" xr:uid="{00000000-0004-0000-0000-0000FB000000}"/>
    <hyperlink ref="S2" r:id="rId33" tooltip="Abrir evidencia en Zajuna" xr:uid="{00000000-0004-0000-0000-0000FC000000}"/>
    <hyperlink ref="T2" r:id="rId34" tooltip="Abrir evidencia en Zajuna" xr:uid="{00000000-0004-0000-0000-0000FD000000}"/>
    <hyperlink ref="U2" r:id="rId35" tooltip="Abrir evidencia en Zajuna" xr:uid="{00000000-0004-0000-0000-00000A010000}"/>
    <hyperlink ref="V2" r:id="rId36" tooltip="Abrir evidencia en Zajuna" xr:uid="{00000000-0004-0000-0000-00000B010000}"/>
    <hyperlink ref="W2" r:id="rId37" tooltip="Abrir evidencia en Zajuna" xr:uid="{00000000-0004-0000-0000-00000C010000}"/>
    <hyperlink ref="X2" r:id="rId38" tooltip="Abrir evidencia en Zajuna" xr:uid="{00000000-0004-0000-0000-00000D010000}"/>
    <hyperlink ref="Y2" r:id="rId39" tooltip="Abrir evidencia en Zajuna" xr:uid="{00000000-0004-0000-0000-00000E010000}"/>
    <hyperlink ref="Z2" r:id="rId40" tooltip="Abrir evidencia en Zajuna" xr:uid="{00000000-0004-0000-0000-00000F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4010000}"/>
    <hyperlink ref="AH2" r:id="rId48" tooltip="Abrir evidencia en Zajuna" xr:uid="{00000000-0004-0000-0000-000045010000}"/>
    <hyperlink ref="AI2" r:id="rId49" tooltip="Abrir evidencia en Zajuna" xr:uid="{00000000-0004-0000-0000-000046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2025-11-07T22:54:44Z</dcterms:created>
  <dcterms:modified xsi:type="dcterms:W3CDTF">2025-11-08T00:20:48Z</dcterms:modified>
  <cp:category/>
</cp:coreProperties>
</file>